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80" windowWidth="9720" windowHeight="7260"/>
  </bookViews>
  <sheets>
    <sheet name="1" sheetId="2" r:id="rId1"/>
    <sheet name="Лист3" sheetId="3" r:id="rId2"/>
  </sheets>
  <definedNames>
    <definedName name="_xlnm.Print_Area" localSheetId="0">'1'!$A$1:$F$28</definedName>
  </definedNames>
  <calcPr calcId="145621" fullPrecision="0"/>
</workbook>
</file>

<file path=xl/calcChain.xml><?xml version="1.0" encoding="utf-8"?>
<calcChain xmlns="http://schemas.openxmlformats.org/spreadsheetml/2006/main">
  <c r="C11" i="2" l="1"/>
  <c r="F11" i="2"/>
  <c r="E12" i="2" l="1"/>
  <c r="E11" i="2"/>
  <c r="E10" i="2"/>
  <c r="E9" i="2"/>
  <c r="E8" i="2"/>
  <c r="F6" i="2"/>
  <c r="C6" i="2"/>
  <c r="E17" i="2"/>
  <c r="E16" i="2"/>
  <c r="E15" i="2"/>
  <c r="C13" i="2"/>
  <c r="E13" i="2" l="1"/>
  <c r="E6" i="2"/>
  <c r="F19" i="2"/>
  <c r="C19" i="2"/>
  <c r="F25" i="2" l="1"/>
  <c r="E18" i="2"/>
  <c r="E23" i="2"/>
  <c r="E22" i="2" l="1"/>
  <c r="E21" i="2"/>
  <c r="E24" i="2" l="1"/>
  <c r="E19" i="2"/>
  <c r="J31" i="2" l="1"/>
  <c r="I31" i="2"/>
  <c r="H31" i="2"/>
  <c r="L29" i="2"/>
  <c r="L27" i="2"/>
  <c r="L26" i="2"/>
  <c r="L31" i="2" l="1"/>
  <c r="N31" i="2" s="1"/>
  <c r="F26" i="2" l="1"/>
  <c r="F27" i="2" s="1"/>
</calcChain>
</file>

<file path=xl/sharedStrings.xml><?xml version="1.0" encoding="utf-8"?>
<sst xmlns="http://schemas.openxmlformats.org/spreadsheetml/2006/main" count="39" uniqueCount="30">
  <si>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</si>
  <si>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</si>
  <si>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</si>
  <si>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</si>
  <si>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</si>
  <si>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</si>
  <si>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</si>
  <si>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</si>
  <si>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</si>
  <si>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</si>
  <si>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</si>
  <si>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</si>
  <si>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</si>
  <si>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</si>
  <si>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</si>
  <si>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</si>
  <si>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</si>
  <si>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</si>
  <si>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в том числе:</t>
  </si>
  <si>
    <t>2</t>
  </si>
  <si>
    <t>3</t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</si>
  <si>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86420,45*0,95                                                                 420430,52*0,95</t>
    </r>
  </si>
  <si>
    <t xml:space="preserve">Пусконаладочные работы по электроосвещению. Здание 631. Пилотный участок производства высокочистого лития гидроксида моногидрата    </t>
  </si>
  <si>
    <t xml:space="preserve">Расчет стоимости, виды выполняемых работ по монтажу слаботочных систем и пусконаладочных работ по созданию пилотного участка производства высокочистого лития гидроксида моногидрата в зд.631 цеха №5 ОАО «НЗХК» </t>
  </si>
  <si>
    <t xml:space="preserve">Монтаж сетей телефонизации и радиофикации в зд.631 (Пилотный участок производства высокочистого лития гидроксида моногидрата) ОАО "НЗХК"      </t>
  </si>
  <si>
    <r>
      <t xml:space="preserve">ИТОГО с К=0,5906898                               </t>
    </r>
    <r>
      <rPr>
        <sz val="8"/>
        <rFont val="Times New Roman"/>
        <family val="1"/>
        <charset val="204"/>
      </rPr>
      <t>11117,52*0,5906898                                    71917,75*0,5906898</t>
    </r>
  </si>
  <si>
    <t xml:space="preserve">Пусконаладочные работы по вентиляции. Здание 631. Пилотный участок производства высокочистого лития гидроксида моногидрата       </t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</si>
  <si>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15045*0,95                                                                       168354*0,95</t>
    </r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</si>
  <si>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8724*0,95                                                                     97622*0,95</t>
    </r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</si>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</sst>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Font="1" applyBorder="1" applyAlignment="1">
      <alignment horizontal="center" vertical="center"/>
    </xf>
    <xf numFmtId="43" fontId="34" fillId="0" borderId="10" xfId="115" applyNumberFormat="1" applyFont="1" applyBorder="1" applyAlignment="1">
      <alignment horizontal="center" vertical="center"/>
    </xf>
    <xf numFmtId="165" fontId="15" fillId="0" borderId="10" xfId="0" applyNumberFormat="1" applyFont="1" applyBorder="1" applyAlignment="1">
      <alignment horizontal="right" vertical="top" wrapText="1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zoomScaleSheetLayoutView="100" workbookViewId="0">
      <selection activeCell="A28" sqref="A28:XFD2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4" t="s">
        <v>29</v>
      </c>
      <c r="D1" s="54"/>
      <c r="E1" s="54"/>
      <c r="F1" s="54"/>
      <c r="G1" s="2"/>
      <c r="H1" s="1"/>
    </row>
    <row r="2" spans="1:16" s="16" customFormat="1" ht="13.5" customHeight="1" x14ac:dyDescent="0.25">
      <c r="A2" s="55"/>
      <c r="B2" s="55"/>
      <c r="C2" s="55"/>
      <c r="D2" s="55"/>
      <c r="E2" s="55"/>
      <c r="F2" s="55"/>
    </row>
    <row r="3" spans="1:16" s="16" customFormat="1" ht="54.75" customHeight="1" x14ac:dyDescent="0.25">
      <c r="A3" s="56" t="s">
        <v>23</v>
      </c>
      <c r="B3" s="56"/>
      <c r="C3" s="56"/>
      <c r="D3" s="56"/>
      <c r="E3" s="56"/>
      <c r="F3" s="56"/>
      <c r="H3" s="16" t="s">
        <v>15</v>
      </c>
      <c r="I3" s="16" t="s">
        <v>16</v>
      </c>
      <c r="J3" s="16" t="s">
        <v>17</v>
      </c>
    </row>
    <row r="4" spans="1:16" s="15" customFormat="1" ht="48.75" customHeight="1" x14ac:dyDescent="0.2">
      <c r="A4" s="57" t="s">
        <v>0</v>
      </c>
      <c r="B4" s="57" t="s">
        <v>1</v>
      </c>
      <c r="C4" s="57" t="s">
        <v>2</v>
      </c>
      <c r="D4" s="58" t="s">
        <v>13</v>
      </c>
      <c r="E4" s="58"/>
      <c r="F4" s="57" t="s">
        <v>3</v>
      </c>
    </row>
    <row r="5" spans="1:16" s="15" customFormat="1" ht="42" customHeight="1" x14ac:dyDescent="0.2">
      <c r="A5" s="57"/>
      <c r="B5" s="57"/>
      <c r="C5" s="57"/>
      <c r="D5" s="3" t="s">
        <v>4</v>
      </c>
      <c r="E5" s="20" t="s">
        <v>5</v>
      </c>
      <c r="F5" s="57"/>
    </row>
    <row r="6" spans="1:16" s="5" customFormat="1" ht="86.25" customHeight="1" x14ac:dyDescent="0.2">
      <c r="A6" s="24" t="s">
        <v>11</v>
      </c>
      <c r="B6" s="25" t="s">
        <v>24</v>
      </c>
      <c r="C6" s="32">
        <f>C8+C9+C10</f>
        <v>11117.52</v>
      </c>
      <c r="D6" s="22"/>
      <c r="E6" s="46">
        <f>F6/C6</f>
        <v>6.4688699999999999</v>
      </c>
      <c r="F6" s="32">
        <f>F8+F9+F10</f>
        <v>71917.75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18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8664.44</v>
      </c>
      <c r="D8" s="3"/>
      <c r="E8" s="46">
        <f t="shared" ref="E8:E12" si="0">F8/C8</f>
        <v>5.7026500000000002</v>
      </c>
      <c r="F8" s="33">
        <v>49410.29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1451.09</v>
      </c>
      <c r="D9" s="3"/>
      <c r="E9" s="46">
        <f t="shared" si="0"/>
        <v>9.4115300000000008</v>
      </c>
      <c r="F9" s="31">
        <v>13656.97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1001.99</v>
      </c>
      <c r="D10" s="3"/>
      <c r="E10" s="46">
        <f t="shared" si="0"/>
        <v>8.83291</v>
      </c>
      <c r="F10" s="31">
        <v>8850.49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25</v>
      </c>
      <c r="C11" s="51">
        <f>SUM(C8:C10)*0.5906898</f>
        <v>6567.01</v>
      </c>
      <c r="D11" s="3"/>
      <c r="E11" s="46">
        <f t="shared" si="0"/>
        <v>6.4688600000000003</v>
      </c>
      <c r="F11" s="51">
        <f>SUM(F8:F10)*0.5906898</f>
        <v>42481.08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21</v>
      </c>
      <c r="C12" s="52">
        <v>6239</v>
      </c>
      <c r="D12" s="3"/>
      <c r="E12" s="46">
        <f t="shared" si="0"/>
        <v>6.4684999999999997</v>
      </c>
      <c r="F12" s="52">
        <v>40357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86.25" customHeight="1" x14ac:dyDescent="0.2">
      <c r="A13" s="24" t="s">
        <v>19</v>
      </c>
      <c r="B13" s="25" t="s">
        <v>26</v>
      </c>
      <c r="C13" s="32">
        <f>C15+C16+C17</f>
        <v>15045</v>
      </c>
      <c r="D13" s="22"/>
      <c r="E13" s="46">
        <f>F13/C13</f>
        <v>11.19003</v>
      </c>
      <c r="F13" s="32">
        <v>168354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18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7637</v>
      </c>
      <c r="D15" s="3"/>
      <c r="E15" s="46">
        <f t="shared" ref="E15:E18" si="1">F15/C15</f>
        <v>11.19</v>
      </c>
      <c r="F15" s="33">
        <v>85458.03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4659</v>
      </c>
      <c r="D16" s="3"/>
      <c r="E16" s="46">
        <f t="shared" si="1"/>
        <v>11.19</v>
      </c>
      <c r="F16" s="33">
        <v>52134.21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2749</v>
      </c>
      <c r="D17" s="3"/>
      <c r="E17" s="46">
        <f t="shared" si="1"/>
        <v>11.19</v>
      </c>
      <c r="F17" s="33">
        <v>30761.31</v>
      </c>
      <c r="G17" s="6"/>
      <c r="H17" s="19"/>
      <c r="I17" s="39"/>
      <c r="J17" s="39"/>
      <c r="K17" s="39"/>
      <c r="L17" s="39"/>
      <c r="M17" s="39"/>
      <c r="N17" s="35"/>
      <c r="O17" s="35"/>
      <c r="P17" s="45" t="s">
        <v>10</v>
      </c>
    </row>
    <row r="18" spans="1:16" s="1" customFormat="1" ht="41.25" customHeight="1" x14ac:dyDescent="0.2">
      <c r="A18" s="26"/>
      <c r="B18" s="50" t="s">
        <v>27</v>
      </c>
      <c r="C18" s="52">
        <v>14293</v>
      </c>
      <c r="D18" s="3"/>
      <c r="E18" s="46">
        <f t="shared" si="1"/>
        <v>11.18981</v>
      </c>
      <c r="F18" s="52">
        <v>159936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s="5" customFormat="1" ht="86.25" customHeight="1" x14ac:dyDescent="0.2">
      <c r="A19" s="24" t="s">
        <v>20</v>
      </c>
      <c r="B19" s="25" t="s">
        <v>22</v>
      </c>
      <c r="C19" s="32">
        <f>C21+C22+C23</f>
        <v>8724</v>
      </c>
      <c r="D19" s="22"/>
      <c r="E19" s="46">
        <f>F19/C19</f>
        <v>11.190049999999999</v>
      </c>
      <c r="F19" s="32">
        <f>F21+F22+F23</f>
        <v>97622</v>
      </c>
      <c r="G19" s="4"/>
      <c r="H19" s="21"/>
      <c r="I19" s="38"/>
      <c r="J19" s="38"/>
      <c r="K19" s="38"/>
      <c r="L19" s="38"/>
      <c r="M19" s="38"/>
      <c r="N19" s="34"/>
      <c r="O19" s="34"/>
    </row>
    <row r="20" spans="1:16" s="1" customFormat="1" ht="16.5" customHeight="1" x14ac:dyDescent="0.2">
      <c r="A20" s="26"/>
      <c r="B20" s="47" t="s">
        <v>18</v>
      </c>
      <c r="C20" s="48"/>
      <c r="D20" s="3"/>
      <c r="E20" s="49"/>
      <c r="F20" s="48"/>
      <c r="G20" s="6"/>
      <c r="H20" s="19"/>
      <c r="I20" s="39"/>
      <c r="J20" s="39"/>
      <c r="K20" s="39"/>
      <c r="L20" s="39"/>
      <c r="M20" s="39"/>
      <c r="N20" s="35"/>
      <c r="O20" s="35"/>
    </row>
    <row r="21" spans="1:16" s="1" customFormat="1" ht="13.5" customHeight="1" x14ac:dyDescent="0.25">
      <c r="A21" s="26"/>
      <c r="B21" s="27" t="s">
        <v>12</v>
      </c>
      <c r="C21" s="53">
        <v>4256</v>
      </c>
      <c r="D21" s="3"/>
      <c r="E21" s="46">
        <f t="shared" ref="E21:E24" si="2">F21/C21</f>
        <v>11.19008</v>
      </c>
      <c r="F21" s="53">
        <v>47625</v>
      </c>
      <c r="G21" s="6"/>
      <c r="H21" s="19"/>
      <c r="I21" s="39"/>
      <c r="J21" s="39"/>
      <c r="K21" s="39"/>
      <c r="L21" s="39"/>
      <c r="M21" s="39"/>
      <c r="N21" s="35"/>
      <c r="O21" s="35"/>
    </row>
    <row r="22" spans="1:16" s="1" customFormat="1" ht="14.25" customHeight="1" x14ac:dyDescent="0.25">
      <c r="A22" s="26"/>
      <c r="B22" s="27" t="s">
        <v>6</v>
      </c>
      <c r="C22" s="53">
        <v>2766</v>
      </c>
      <c r="D22" s="3"/>
      <c r="E22" s="46">
        <f t="shared" si="2"/>
        <v>11.19017</v>
      </c>
      <c r="F22" s="53">
        <v>30952</v>
      </c>
      <c r="G22" s="6"/>
      <c r="H22" s="19"/>
      <c r="I22" s="39"/>
      <c r="J22" s="39"/>
      <c r="K22" s="39"/>
      <c r="L22" s="39"/>
      <c r="M22" s="39"/>
      <c r="N22" s="35"/>
      <c r="O22" s="35"/>
    </row>
    <row r="23" spans="1:16" s="1" customFormat="1" ht="14.25" customHeight="1" x14ac:dyDescent="0.25">
      <c r="A23" s="26"/>
      <c r="B23" s="27" t="s">
        <v>14</v>
      </c>
      <c r="C23" s="53">
        <v>1702</v>
      </c>
      <c r="D23" s="3"/>
      <c r="E23" s="46">
        <f t="shared" ref="E23" si="3">F23/C23</f>
        <v>11.189780000000001</v>
      </c>
      <c r="F23" s="53">
        <v>19045</v>
      </c>
      <c r="G23" s="6"/>
      <c r="H23" s="19"/>
      <c r="I23" s="39"/>
      <c r="J23" s="39"/>
      <c r="K23" s="39"/>
      <c r="L23" s="39"/>
      <c r="M23" s="39"/>
      <c r="N23" s="35"/>
      <c r="O23" s="35"/>
    </row>
    <row r="24" spans="1:16" s="1" customFormat="1" ht="40.5" customHeight="1" x14ac:dyDescent="0.2">
      <c r="A24" s="26"/>
      <c r="B24" s="50" t="s">
        <v>28</v>
      </c>
      <c r="C24" s="52">
        <v>8288</v>
      </c>
      <c r="D24" s="3"/>
      <c r="E24" s="46">
        <f t="shared" si="2"/>
        <v>11.18979</v>
      </c>
      <c r="F24" s="52">
        <v>92741</v>
      </c>
      <c r="G24" s="6"/>
      <c r="H24" s="19"/>
      <c r="I24" s="39"/>
      <c r="J24" s="39"/>
      <c r="K24" s="39"/>
      <c r="L24" s="39"/>
      <c r="M24" s="39"/>
      <c r="N24" s="35"/>
      <c r="O24" s="35"/>
      <c r="P24" s="45"/>
    </row>
    <row r="25" spans="1:16" ht="17.100000000000001" customHeight="1" x14ac:dyDescent="0.25">
      <c r="A25" s="28"/>
      <c r="B25" s="29" t="s">
        <v>7</v>
      </c>
      <c r="C25" s="23"/>
      <c r="D25" s="7"/>
      <c r="E25" s="7"/>
      <c r="F25" s="30">
        <f>F24+F18+F12</f>
        <v>293034</v>
      </c>
      <c r="G25" s="8"/>
      <c r="H25" s="40"/>
      <c r="I25" s="41"/>
      <c r="J25" s="41"/>
      <c r="K25" s="41"/>
      <c r="L25" s="39"/>
      <c r="M25" s="41"/>
      <c r="N25" s="36"/>
      <c r="O25" s="36"/>
    </row>
    <row r="26" spans="1:16" ht="20.100000000000001" customHeight="1" x14ac:dyDescent="0.25">
      <c r="A26" s="28"/>
      <c r="B26" s="29" t="s">
        <v>8</v>
      </c>
      <c r="C26" s="17"/>
      <c r="D26" s="10"/>
      <c r="E26" s="7"/>
      <c r="F26" s="23">
        <f>F25*0.18</f>
        <v>52746.12</v>
      </c>
      <c r="G26" s="11"/>
      <c r="H26" s="42">
        <v>57820</v>
      </c>
      <c r="I26" s="41">
        <v>2627</v>
      </c>
      <c r="J26" s="41">
        <v>1383</v>
      </c>
      <c r="K26" s="41"/>
      <c r="L26" s="39">
        <f t="shared" ref="L26:L29" si="4">H26-I26-J26</f>
        <v>53810</v>
      </c>
      <c r="M26" s="41"/>
      <c r="N26" s="36"/>
      <c r="O26" s="36"/>
    </row>
    <row r="27" spans="1:16" ht="21.6" customHeight="1" x14ac:dyDescent="0.25">
      <c r="A27" s="28"/>
      <c r="B27" s="29" t="s">
        <v>9</v>
      </c>
      <c r="C27" s="17"/>
      <c r="D27" s="10"/>
      <c r="E27" s="7"/>
      <c r="F27" s="23">
        <f>SUM(F25:F26)</f>
        <v>345780.12</v>
      </c>
      <c r="G27" s="12"/>
      <c r="H27" s="42">
        <v>123501</v>
      </c>
      <c r="I27" s="41">
        <v>16424</v>
      </c>
      <c r="J27" s="41">
        <v>12570</v>
      </c>
      <c r="K27" s="41"/>
      <c r="L27" s="39">
        <f t="shared" si="4"/>
        <v>94507</v>
      </c>
      <c r="M27" s="41"/>
      <c r="N27" s="36"/>
      <c r="O27" s="36"/>
    </row>
    <row r="28" spans="1:16" s="18" customFormat="1" ht="48.75" customHeight="1" x14ac:dyDescent="0.25">
      <c r="H28" s="43"/>
      <c r="I28" s="43"/>
      <c r="J28" s="43"/>
      <c r="K28" s="43"/>
      <c r="L28" s="39"/>
      <c r="M28" s="43"/>
      <c r="N28" s="37"/>
      <c r="O28" s="37"/>
    </row>
    <row r="29" spans="1:16" x14ac:dyDescent="0.2">
      <c r="H29" s="41">
        <v>8302</v>
      </c>
      <c r="I29" s="41"/>
      <c r="J29" s="41"/>
      <c r="K29" s="41"/>
      <c r="L29" s="39">
        <f t="shared" si="4"/>
        <v>8302</v>
      </c>
      <c r="M29" s="41"/>
      <c r="N29" s="36"/>
      <c r="O29" s="36"/>
    </row>
    <row r="30" spans="1:16" x14ac:dyDescent="0.2">
      <c r="H30" s="41"/>
      <c r="I30" s="41"/>
      <c r="J30" s="41"/>
      <c r="K30" s="41"/>
      <c r="L30" s="41"/>
      <c r="M30" s="41"/>
      <c r="N30" s="36"/>
      <c r="O30" s="36"/>
    </row>
    <row r="31" spans="1:16" x14ac:dyDescent="0.2">
      <c r="H31" s="41">
        <f>SUM(H25:H30)</f>
        <v>189623</v>
      </c>
      <c r="I31" s="44">
        <f>SUM(I25:I30)</f>
        <v>19051</v>
      </c>
      <c r="J31" s="44">
        <f>SUM(J25:J30)</f>
        <v>13953</v>
      </c>
      <c r="K31" s="44"/>
      <c r="L31" s="44">
        <f>SUM(L25:L30)</f>
        <v>156619</v>
      </c>
      <c r="M31" s="41"/>
      <c r="N31" s="36">
        <f>SUM(I31:L31)</f>
        <v>189623</v>
      </c>
      <c r="O31" s="36"/>
    </row>
    <row r="32" spans="1:16" x14ac:dyDescent="0.2">
      <c r="H32" s="41"/>
      <c r="I32" s="41"/>
      <c r="J32" s="41"/>
      <c r="K32" s="41"/>
      <c r="L32" s="41"/>
      <c r="M32" s="41"/>
      <c r="N32" s="36"/>
      <c r="O32" s="36"/>
    </row>
    <row r="33" spans="8:15" x14ac:dyDescent="0.2">
      <c r="H33" s="41"/>
      <c r="I33" s="41"/>
      <c r="J33" s="41"/>
      <c r="K33" s="41"/>
      <c r="L33" s="41"/>
      <c r="M33" s="41"/>
      <c r="N33" s="36"/>
      <c r="O33" s="36"/>
    </row>
    <row r="34" spans="8:15" x14ac:dyDescent="0.2">
      <c r="H34" s="41"/>
      <c r="I34" s="41"/>
      <c r="J34" s="41"/>
      <c r="K34" s="41"/>
      <c r="L34" s="41"/>
      <c r="M34" s="41"/>
      <c r="N34" s="36"/>
      <c r="O34" s="36"/>
    </row>
    <row r="35" spans="8:15" x14ac:dyDescent="0.2">
      <c r="H35" s="36"/>
      <c r="I35" s="36"/>
      <c r="J35" s="36"/>
      <c r="K35" s="36"/>
      <c r="L35" s="36"/>
      <c r="M35" s="36"/>
      <c r="N35" s="36"/>
      <c r="O35" s="36"/>
    </row>
    <row r="36" spans="8:15" x14ac:dyDescent="0.2">
      <c r="H36" s="36"/>
      <c r="I36" s="36"/>
      <c r="J36" s="36" t="s">
        <v>10</v>
      </c>
      <c r="K36" s="36"/>
      <c r="L36" s="36"/>
      <c r="M36" s="36"/>
      <c r="N36" s="36"/>
      <c r="O36" s="36"/>
    </row>
    <row r="37" spans="8:15" x14ac:dyDescent="0.2">
      <c r="H37" s="36"/>
      <c r="I37" s="36"/>
      <c r="J37" s="36"/>
      <c r="K37" s="36"/>
      <c r="L37" s="36"/>
      <c r="M37" s="36"/>
      <c r="N37" s="36"/>
      <c r="O37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1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2014-09-12T09:16:44Z</cp:lastPrinted>
  <dcterms:created xsi:type="dcterms:W3CDTF">1996-10-08T23:32:33Z</dcterms:created>
  <dcterms:modified xsi:type="dcterms:W3CDTF">2014-10-02T09:06:21Z</dcterms:modified>
</cp:coreProperties>
</file>